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szym\OneDrive\Pulpit\SPOŻYWKA 06.2026-12.2026\EZAMÓWIENIA BIP\"/>
    </mc:Choice>
  </mc:AlternateContent>
  <xr:revisionPtr revIDLastSave="0" documentId="13_ncr:1_{C4B07689-048F-4C29-BFBA-6107E541A6B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2C - Nabiał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1" l="1"/>
  <c r="G40" i="1" s="1"/>
  <c r="G37" i="1"/>
  <c r="G33" i="1"/>
  <c r="G31" i="1"/>
  <c r="G29" i="1"/>
  <c r="G28" i="1"/>
  <c r="G25" i="1"/>
  <c r="G13" i="1"/>
  <c r="G39" i="1"/>
  <c r="G38" i="1"/>
  <c r="G36" i="1"/>
  <c r="G35" i="1"/>
  <c r="G34" i="1"/>
  <c r="G32" i="1"/>
  <c r="G30" i="1"/>
  <c r="G27" i="1"/>
  <c r="G26" i="1"/>
  <c r="G24" i="1"/>
  <c r="G23" i="1"/>
  <c r="G22" i="1"/>
  <c r="G21" i="1"/>
  <c r="G20" i="1"/>
  <c r="G19" i="1"/>
  <c r="G18" i="1"/>
  <c r="G17" i="1"/>
  <c r="G16" i="1"/>
  <c r="G15" i="1"/>
  <c r="G14" i="1"/>
  <c r="G12" i="1"/>
  <c r="G11" i="1"/>
  <c r="G10" i="1"/>
  <c r="G9" i="1"/>
  <c r="G8" i="1"/>
  <c r="G7" i="1"/>
  <c r="G6" i="1"/>
  <c r="G4" i="1"/>
  <c r="G3" i="1"/>
</calcChain>
</file>

<file path=xl/sharedStrings.xml><?xml version="1.0" encoding="utf-8"?>
<sst xmlns="http://schemas.openxmlformats.org/spreadsheetml/2006/main" count="90" uniqueCount="56">
  <si>
    <t>Lp.</t>
  </si>
  <si>
    <t>Wyszczególniony  artykuł</t>
  </si>
  <si>
    <t>Jednostka miary</t>
  </si>
  <si>
    <t xml:space="preserve">Szacunkowa ilość zamówienia </t>
  </si>
  <si>
    <t>Cena jednostkowa netto w "zł"</t>
  </si>
  <si>
    <t>Cena jednostkowa
brutto w "zł"</t>
  </si>
  <si>
    <t>Wartość brutto
w "zł"</t>
  </si>
  <si>
    <t>Stawka Vat %</t>
  </si>
  <si>
    <t>szt.</t>
  </si>
  <si>
    <t>kg</t>
  </si>
  <si>
    <t xml:space="preserve"> </t>
  </si>
  <si>
    <t>l</t>
  </si>
  <si>
    <t>RAZEM</t>
  </si>
  <si>
    <t>UWAGA! DOKUMENT NALEŻY PODPISAĆ KWALIFIKOWANYM PODPISEM ELEKTRONICZNYM LUB PODPISEM ZAUFANYM LUB PODPISEM OSOBISTYM</t>
  </si>
  <si>
    <t>Należy bezwzględnie dostosować się do gramatury lub pojemności opakowania jednostkowego podanej przez Zamawiającego!!!</t>
  </si>
  <si>
    <t xml:space="preserve">Margaryna Palma, zawartość tłuszczu minimum 70% - kostka </t>
  </si>
  <si>
    <t>Masło Extra zawartość tłuszczu minimum 82% - kostka</t>
  </si>
  <si>
    <t xml:space="preserve">Masło roślinne zawartość tłuszczu minimum 55% - kostka </t>
  </si>
  <si>
    <r>
      <t>Wartość brutto wyliczamy: cena jednostowa brutto pomnożona przez szacunkową ilość zamówienia w zaokrągleniu do dwóch miejsc po przecinku.</t>
    </r>
    <r>
      <rPr>
        <b/>
        <sz val="12"/>
        <rFont val="Times New Roman"/>
        <family val="1"/>
        <charset val="238"/>
      </rPr>
      <t xml:space="preserve"> Zaleca się sprawdzenie wyników mnożeń na kalkulatorze!!!!</t>
    </r>
  </si>
  <si>
    <t>Wartość netto ………………………. zł słownie……………………………………………</t>
  </si>
  <si>
    <t>Wartość podatku VAT……………… zł słownie……………………………………………</t>
  </si>
  <si>
    <t>Wartość brutto ……………………... zł słownie……………………………………………</t>
  </si>
  <si>
    <t>Jogurt naturalny bez laktozy, opakowanie 150 g</t>
  </si>
  <si>
    <t>Jogurt pitny (truskawka, owoce leśne, brzoskwinia, wiśnia), opakowanie 250 g</t>
  </si>
  <si>
    <t>Jogurt pitny owocowy (brzoskwinia-banan, mango-banan, truskawka-banan), bez laktozy, bez dodatku cukru, opakowanie 250 g</t>
  </si>
  <si>
    <t>Kefir, opakowanie 400 g</t>
  </si>
  <si>
    <t>Masło klarowane minimum 99,8% tłuszczu klarowanego opakowanie: kostka lub plastikowy pojemnik</t>
  </si>
  <si>
    <t xml:space="preserve">Maślanka naturalna, opakowanie 1l </t>
  </si>
  <si>
    <t xml:space="preserve">Maślanka smakowa (malinowa, jagodowa, truskawkowa), opakowanie 1l </t>
  </si>
  <si>
    <t xml:space="preserve">Mleko krowie UHT bez laktozy zawartość tłuszczu 1,5% opakowanie 1l </t>
  </si>
  <si>
    <t>Ser miękki solankowy typu feta, półtłusty (zawartość tłuszczu 12%) opakowanie 270 g</t>
  </si>
  <si>
    <t xml:space="preserve">Ser topiony kostka 100 g (paprykowy, śmietankowy, kremowy, salami, ziołowy, pieczarkowy) </t>
  </si>
  <si>
    <t>Jogurt typ grecki, naturalny, gęsty, kremowy, zawartość tłuszczu 10%, opakowanie 400 g</t>
  </si>
  <si>
    <t xml:space="preserve">Jogurt naturalny, opakowanie 150 g </t>
  </si>
  <si>
    <t xml:space="preserve">Jogurt z kawałkami owoców (truskawka, malina, brzoskwinia, brzoskwinia z marakują, owoce leśne, wiśnia, mango, ananas, gruszka, jagoda), opakowanie 150 g </t>
  </si>
  <si>
    <t>Ser żółty Rolada Ustrzycka, blok około 1,5 kg, ser parzony dojrzewający, wędzony, bez dodatku substancji konserwujących</t>
  </si>
  <si>
    <t>Ser żółty typu Gouda, blok około 1 kg - 1,5 kg, dojrzewający, typu holenderskiego, bez dodatku substancji konserwujących</t>
  </si>
  <si>
    <t>Serek homogenizowany (naturalny), opakowanie 150 g</t>
  </si>
  <si>
    <t>Serek homogenizowany naturalny bez laktozy, opakowanie 150 g</t>
  </si>
  <si>
    <t>Serek homogenizowany (truskawka, brzoskwinia, wanilia, czekolada) opakowanie 150 g</t>
  </si>
  <si>
    <t>Serek ziarnisty naturalny light zawartość tłuszczu 3% opakowanie 150 g</t>
  </si>
  <si>
    <t>Serek ziarnisty naturalny bez laktozy, opakowanie 180 g lub 200 g</t>
  </si>
  <si>
    <t>Śmietana o zawartości tłuszczu 12% kwaśna, opakowanie 200 g lub 250 g</t>
  </si>
  <si>
    <t>Śmietanka o zawartości tłuszczu 12% UHT słodka, opakowanie 500 ml</t>
  </si>
  <si>
    <t>Śmietana o zawartości tłuszczu 18% kwaśna, opakowanie 200 g lub 250 g</t>
  </si>
  <si>
    <t>Śmietanka o zawartości tłuszczu 18% UHT słodka, opakowanie 500ml</t>
  </si>
  <si>
    <t>Śmietanka o zawartości tłuszczu 30% UHT słodka, opakowanie 500 ml</t>
  </si>
  <si>
    <t>Śmietanka o zawartości tłuszczu 36% UHT słodka, opakowanie 500 ml</t>
  </si>
  <si>
    <t>Ser sałatkowy mozzarella w zalewie w formie małych kuleczek, opakowanie 125 g</t>
  </si>
  <si>
    <t>Twaróg półtłusty kostka 250 g (zawartość tłuszczu około 4 g w 100 g)</t>
  </si>
  <si>
    <t>Twaróg sernikowy wiaderko mielony opakowanie 1 kg (zawartość tłuszczu około 6 g w 100 g)</t>
  </si>
  <si>
    <t>Mleczko smakowe (wanilia, malina, czekolada, truskawka), opakowanie: kartonik ze słomką 200 ml</t>
  </si>
  <si>
    <t>Mleko krowie świeże, zawartość tłuszczu 2%, opakowanie folia plastikowa 5 l lub 10 l</t>
  </si>
  <si>
    <t>Serek śmietanowo-kremowy typu włoskiego MASCARPONE, opakowanie 250 g (zawartość tłuszczu około 40 g na 100 g)</t>
  </si>
  <si>
    <t>Serek kanapkowy (czosnek, szczypiorek, chrzan, z ziołami, naturalny) opakowanie 125 g</t>
  </si>
  <si>
    <t>Ser salami, blok około 1,2 kg - 1,5 kg, w kształcie walca z nielicznymi drobnymi oczkami, (zawartość tłuszczu około 22 g w 100 g), bez dodatku substancji konserwujących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</si>
</sst>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7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sz val="7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9">
    <xf numFmtId="0" fontId="0" fillId="0" borderId="0" xfId="0"/>
    <xf numFmtId="2" fontId="1" fillId="0" borderId="0" xfId="0" applyNumberFormat="1" applyFont="1" applyAlignment="1">
      <alignment horizontal="center" wrapText="1"/>
    </xf>
    <xf numFmtId="0" fontId="1" fillId="0" borderId="0" xfId="0" applyFont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" fontId="8" fillId="0" borderId="1" xfId="3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2" fontId="7" fillId="0" borderId="0" xfId="0" applyNumberFormat="1" applyFont="1" applyAlignment="1">
      <alignment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3" fontId="9" fillId="0" borderId="1" xfId="3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" fontId="6" fillId="0" borderId="2" xfId="3" applyNumberFormat="1" applyFont="1" applyBorder="1" applyAlignment="1">
      <alignment horizontal="center"/>
    </xf>
    <xf numFmtId="2" fontId="5" fillId="0" borderId="3" xfId="3" applyNumberFormat="1" applyFont="1" applyBorder="1" applyAlignment="1">
      <alignment vertical="center" wrapText="1"/>
    </xf>
    <xf numFmtId="4" fontId="6" fillId="0" borderId="1" xfId="3" applyNumberFormat="1" applyFont="1" applyBorder="1"/>
    <xf numFmtId="4" fontId="6" fillId="0" borderId="0" xfId="3" applyNumberFormat="1" applyFont="1"/>
    <xf numFmtId="49" fontId="5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" xfId="3" applyFont="1" applyBorder="1" applyAlignment="1">
      <alignment horizontal="center"/>
    </xf>
    <xf numFmtId="0" fontId="7" fillId="0" borderId="0" xfId="0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</cellXfs>
  <cellStyles count="4">
    <cellStyle name="Normalny" xfId="0" builtinId="0"/>
    <cellStyle name="Normalny 2" xfId="1" xr:uid="{00000000-0005-0000-0000-000006000000}"/>
    <cellStyle name="Normalny 4" xfId="2" xr:uid="{00000000-0005-0000-0000-000007000000}"/>
    <cellStyle name="Normalny_SPOŻYWKA 2005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</xdr:colOff>
      <xdr:row>44</xdr:row>
      <xdr:rowOff>95760</xdr:rowOff>
    </xdr:from>
    <xdr:to>
      <xdr:col>5</xdr:col>
      <xdr:colOff>180420</xdr:colOff>
      <xdr:row>44</xdr:row>
      <xdr:rowOff>529920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86260" y="25965660"/>
          <a:ext cx="180360" cy="434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view="pageLayout" topLeftCell="A32" zoomScaleNormal="100" workbookViewId="0">
      <selection activeCell="E8" sqref="E8"/>
    </sheetView>
  </sheetViews>
  <sheetFormatPr defaultColWidth="8.7109375" defaultRowHeight="12.75" x14ac:dyDescent="0.2"/>
  <cols>
    <col min="1" max="1" width="3.140625" customWidth="1"/>
    <col min="2" max="2" width="30.28515625" customWidth="1"/>
    <col min="3" max="3" width="7.7109375" customWidth="1"/>
    <col min="4" max="4" width="8.140625" customWidth="1"/>
    <col min="5" max="5" width="10.5703125" customWidth="1"/>
    <col min="6" max="6" width="9.28515625" customWidth="1"/>
    <col min="7" max="7" width="13.7109375" customWidth="1"/>
    <col min="8" max="8" width="5.28515625" customWidth="1"/>
    <col min="9" max="9" width="3" customWidth="1"/>
  </cols>
  <sheetData>
    <row r="1" spans="1:17" ht="31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</row>
    <row r="2" spans="1:17" x14ac:dyDescent="0.2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1">
        <v>6</v>
      </c>
      <c r="G2" s="11">
        <v>7</v>
      </c>
      <c r="H2" s="11">
        <v>8</v>
      </c>
    </row>
    <row r="3" spans="1:17" ht="44.45" customHeight="1" x14ac:dyDescent="0.2">
      <c r="A3" s="14">
        <v>1</v>
      </c>
      <c r="B3" s="15" t="s">
        <v>32</v>
      </c>
      <c r="C3" s="14" t="s">
        <v>8</v>
      </c>
      <c r="D3" s="16">
        <v>300</v>
      </c>
      <c r="E3" s="17"/>
      <c r="F3" s="18"/>
      <c r="G3" s="18">
        <f>F3*D3</f>
        <v>0</v>
      </c>
      <c r="H3" s="23"/>
    </row>
    <row r="4" spans="1:17" ht="24" customHeight="1" x14ac:dyDescent="0.2">
      <c r="A4" s="14">
        <v>2</v>
      </c>
      <c r="B4" s="15" t="s">
        <v>33</v>
      </c>
      <c r="C4" s="14" t="s">
        <v>8</v>
      </c>
      <c r="D4" s="16">
        <v>1200</v>
      </c>
      <c r="E4" s="17"/>
      <c r="F4" s="18"/>
      <c r="G4" s="18">
        <f>F4*D4</f>
        <v>0</v>
      </c>
      <c r="H4" s="23"/>
    </row>
    <row r="5" spans="1:17" ht="29.45" customHeight="1" x14ac:dyDescent="0.2">
      <c r="A5" s="14">
        <v>3</v>
      </c>
      <c r="B5" s="15" t="s">
        <v>22</v>
      </c>
      <c r="C5" s="14" t="s">
        <v>8</v>
      </c>
      <c r="D5" s="16">
        <v>40</v>
      </c>
      <c r="E5" s="17"/>
      <c r="F5" s="18"/>
      <c r="G5" s="18">
        <f>F5*D5</f>
        <v>0</v>
      </c>
      <c r="H5" s="23"/>
    </row>
    <row r="6" spans="1:17" ht="71.45" customHeight="1" x14ac:dyDescent="0.2">
      <c r="A6" s="14">
        <v>4</v>
      </c>
      <c r="B6" s="15" t="s">
        <v>34</v>
      </c>
      <c r="C6" s="14" t="s">
        <v>8</v>
      </c>
      <c r="D6" s="16">
        <v>800</v>
      </c>
      <c r="E6" s="17"/>
      <c r="F6" s="18"/>
      <c r="G6" s="18">
        <f t="shared" ref="G6:G13" si="0">F6*D6</f>
        <v>0</v>
      </c>
      <c r="H6" s="23"/>
    </row>
    <row r="7" spans="1:17" ht="46.9" customHeight="1" x14ac:dyDescent="0.2">
      <c r="A7" s="14">
        <v>5</v>
      </c>
      <c r="B7" s="15" t="s">
        <v>23</v>
      </c>
      <c r="C7" s="14" t="s">
        <v>8</v>
      </c>
      <c r="D7" s="16">
        <v>400</v>
      </c>
      <c r="E7" s="17"/>
      <c r="F7" s="18"/>
      <c r="G7" s="18">
        <f t="shared" si="0"/>
        <v>0</v>
      </c>
      <c r="H7" s="23"/>
    </row>
    <row r="8" spans="1:17" ht="55.9" customHeight="1" x14ac:dyDescent="0.2">
      <c r="A8" s="14">
        <v>6</v>
      </c>
      <c r="B8" s="15" t="s">
        <v>24</v>
      </c>
      <c r="C8" s="14" t="s">
        <v>8</v>
      </c>
      <c r="D8" s="16">
        <v>300</v>
      </c>
      <c r="E8" s="17"/>
      <c r="F8" s="18"/>
      <c r="G8" s="18">
        <f t="shared" si="0"/>
        <v>0</v>
      </c>
      <c r="H8" s="23"/>
    </row>
    <row r="9" spans="1:17" ht="22.9" customHeight="1" x14ac:dyDescent="0.2">
      <c r="A9" s="14">
        <v>7</v>
      </c>
      <c r="B9" s="15" t="s">
        <v>25</v>
      </c>
      <c r="C9" s="14" t="s">
        <v>8</v>
      </c>
      <c r="D9" s="16">
        <v>800</v>
      </c>
      <c r="E9" s="17"/>
      <c r="F9" s="18"/>
      <c r="G9" s="18">
        <f t="shared" si="0"/>
        <v>0</v>
      </c>
      <c r="H9" s="23"/>
    </row>
    <row r="10" spans="1:17" ht="31.15" customHeight="1" x14ac:dyDescent="0.2">
      <c r="A10" s="14">
        <v>8</v>
      </c>
      <c r="B10" s="15" t="s">
        <v>15</v>
      </c>
      <c r="C10" s="14" t="s">
        <v>9</v>
      </c>
      <c r="D10" s="16">
        <v>70</v>
      </c>
      <c r="E10" s="17"/>
      <c r="F10" s="18"/>
      <c r="G10" s="18">
        <f t="shared" si="0"/>
        <v>0</v>
      </c>
      <c r="H10" s="23"/>
    </row>
    <row r="11" spans="1:17" ht="30" customHeight="1" x14ac:dyDescent="0.2">
      <c r="A11" s="14">
        <v>9</v>
      </c>
      <c r="B11" s="15" t="s">
        <v>16</v>
      </c>
      <c r="C11" s="14" t="s">
        <v>9</v>
      </c>
      <c r="D11" s="16">
        <v>1000</v>
      </c>
      <c r="E11" s="17"/>
      <c r="F11" s="18"/>
      <c r="G11" s="18">
        <f t="shared" si="0"/>
        <v>0</v>
      </c>
      <c r="H11" s="23"/>
      <c r="Q11" s="2" t="s">
        <v>10</v>
      </c>
    </row>
    <row r="12" spans="1:17" ht="25.15" customHeight="1" x14ac:dyDescent="0.2">
      <c r="A12" s="14">
        <v>10</v>
      </c>
      <c r="B12" s="15" t="s">
        <v>17</v>
      </c>
      <c r="C12" s="14" t="s">
        <v>9</v>
      </c>
      <c r="D12" s="16">
        <v>100</v>
      </c>
      <c r="E12" s="17"/>
      <c r="F12" s="18"/>
      <c r="G12" s="18">
        <f t="shared" si="0"/>
        <v>0</v>
      </c>
      <c r="H12" s="23"/>
    </row>
    <row r="13" spans="1:17" ht="43.15" customHeight="1" x14ac:dyDescent="0.2">
      <c r="A13" s="14">
        <v>11</v>
      </c>
      <c r="B13" s="15" t="s">
        <v>26</v>
      </c>
      <c r="C13" s="14" t="s">
        <v>9</v>
      </c>
      <c r="D13" s="16">
        <v>5</v>
      </c>
      <c r="E13" s="17"/>
      <c r="F13" s="18"/>
      <c r="G13" s="18">
        <f t="shared" si="0"/>
        <v>0</v>
      </c>
      <c r="H13" s="23"/>
    </row>
    <row r="14" spans="1:17" ht="20.45" customHeight="1" x14ac:dyDescent="0.2">
      <c r="A14" s="14">
        <v>12</v>
      </c>
      <c r="B14" s="15" t="s">
        <v>27</v>
      </c>
      <c r="C14" s="14" t="s">
        <v>11</v>
      </c>
      <c r="D14" s="16">
        <v>120</v>
      </c>
      <c r="E14" s="17"/>
      <c r="F14" s="18"/>
      <c r="G14" s="18">
        <f t="shared" ref="G14:G25" si="1">F14*D14</f>
        <v>0</v>
      </c>
      <c r="H14" s="23"/>
    </row>
    <row r="15" spans="1:17" ht="47.25" customHeight="1" x14ac:dyDescent="0.2">
      <c r="A15" s="14">
        <v>13</v>
      </c>
      <c r="B15" s="15" t="s">
        <v>28</v>
      </c>
      <c r="C15" s="14" t="s">
        <v>11</v>
      </c>
      <c r="D15" s="16">
        <v>120</v>
      </c>
      <c r="E15" s="17"/>
      <c r="F15" s="18"/>
      <c r="G15" s="18">
        <f t="shared" si="1"/>
        <v>0</v>
      </c>
      <c r="H15" s="23"/>
    </row>
    <row r="16" spans="1:17" ht="42.6" customHeight="1" x14ac:dyDescent="0.2">
      <c r="A16" s="14">
        <v>14</v>
      </c>
      <c r="B16" s="15" t="s">
        <v>51</v>
      </c>
      <c r="C16" s="14" t="s">
        <v>8</v>
      </c>
      <c r="D16" s="16">
        <v>1000</v>
      </c>
      <c r="E16" s="17"/>
      <c r="F16" s="18"/>
      <c r="G16" s="18">
        <f t="shared" si="1"/>
        <v>0</v>
      </c>
      <c r="H16" s="23"/>
    </row>
    <row r="17" spans="1:8" ht="38.25" x14ac:dyDescent="0.2">
      <c r="A17" s="14">
        <v>15</v>
      </c>
      <c r="B17" s="15" t="s">
        <v>29</v>
      </c>
      <c r="C17" s="14" t="s">
        <v>11</v>
      </c>
      <c r="D17" s="16">
        <v>1000</v>
      </c>
      <c r="E17" s="17"/>
      <c r="F17" s="18"/>
      <c r="G17" s="18">
        <f t="shared" si="1"/>
        <v>0</v>
      </c>
      <c r="H17" s="23"/>
    </row>
    <row r="18" spans="1:8" ht="43.15" customHeight="1" x14ac:dyDescent="0.2">
      <c r="A18" s="14">
        <v>16</v>
      </c>
      <c r="B18" s="15" t="s">
        <v>52</v>
      </c>
      <c r="C18" s="14" t="s">
        <v>11</v>
      </c>
      <c r="D18" s="16">
        <v>2300</v>
      </c>
      <c r="E18" s="17"/>
      <c r="F18" s="18"/>
      <c r="G18" s="18">
        <f t="shared" si="1"/>
        <v>0</v>
      </c>
      <c r="H18" s="23"/>
    </row>
    <row r="19" spans="1:8" ht="45.6" customHeight="1" x14ac:dyDescent="0.2">
      <c r="A19" s="14">
        <v>17</v>
      </c>
      <c r="B19" s="15" t="s">
        <v>30</v>
      </c>
      <c r="C19" s="14" t="s">
        <v>8</v>
      </c>
      <c r="D19" s="16">
        <v>30</v>
      </c>
      <c r="E19" s="17"/>
      <c r="F19" s="18"/>
      <c r="G19" s="18">
        <f t="shared" si="1"/>
        <v>0</v>
      </c>
      <c r="H19" s="23"/>
    </row>
    <row r="20" spans="1:8" ht="69" customHeight="1" x14ac:dyDescent="0.2">
      <c r="A20" s="14">
        <v>18</v>
      </c>
      <c r="B20" s="15" t="s">
        <v>55</v>
      </c>
      <c r="C20" s="14" t="s">
        <v>9</v>
      </c>
      <c r="D20" s="16">
        <v>70</v>
      </c>
      <c r="E20" s="17"/>
      <c r="F20" s="18"/>
      <c r="G20" s="18">
        <f t="shared" si="1"/>
        <v>0</v>
      </c>
      <c r="H20" s="23"/>
    </row>
    <row r="21" spans="1:8" ht="55.5" customHeight="1" x14ac:dyDescent="0.2">
      <c r="A21" s="14">
        <v>19</v>
      </c>
      <c r="B21" s="15" t="s">
        <v>31</v>
      </c>
      <c r="C21" s="14" t="s">
        <v>8</v>
      </c>
      <c r="D21" s="16">
        <v>900</v>
      </c>
      <c r="E21" s="17"/>
      <c r="F21" s="18"/>
      <c r="G21" s="18">
        <f t="shared" si="1"/>
        <v>0</v>
      </c>
      <c r="H21" s="23"/>
    </row>
    <row r="22" spans="1:8" ht="64.150000000000006" customHeight="1" x14ac:dyDescent="0.2">
      <c r="A22" s="14">
        <v>20</v>
      </c>
      <c r="B22" s="15" t="s">
        <v>35</v>
      </c>
      <c r="C22" s="14" t="s">
        <v>9</v>
      </c>
      <c r="D22" s="16">
        <v>80</v>
      </c>
      <c r="E22" s="17"/>
      <c r="F22" s="18"/>
      <c r="G22" s="18">
        <f t="shared" si="1"/>
        <v>0</v>
      </c>
      <c r="H22" s="23"/>
    </row>
    <row r="23" spans="1:8" ht="56.45" customHeight="1" x14ac:dyDescent="0.2">
      <c r="A23" s="14">
        <v>21</v>
      </c>
      <c r="B23" s="15" t="s">
        <v>36</v>
      </c>
      <c r="C23" s="14" t="s">
        <v>9</v>
      </c>
      <c r="D23" s="16">
        <v>120</v>
      </c>
      <c r="E23" s="17"/>
      <c r="F23" s="18"/>
      <c r="G23" s="18">
        <f t="shared" si="1"/>
        <v>0</v>
      </c>
      <c r="H23" s="23"/>
    </row>
    <row r="24" spans="1:8" ht="33.6" customHeight="1" x14ac:dyDescent="0.2">
      <c r="A24" s="14">
        <v>22</v>
      </c>
      <c r="B24" s="15" t="s">
        <v>37</v>
      </c>
      <c r="C24" s="14" t="s">
        <v>8</v>
      </c>
      <c r="D24" s="16">
        <v>500</v>
      </c>
      <c r="E24" s="17"/>
      <c r="F24" s="18"/>
      <c r="G24" s="18">
        <f t="shared" si="1"/>
        <v>0</v>
      </c>
      <c r="H24" s="23"/>
    </row>
    <row r="25" spans="1:8" ht="25.5" x14ac:dyDescent="0.2">
      <c r="A25" s="14">
        <v>23</v>
      </c>
      <c r="B25" s="15" t="s">
        <v>38</v>
      </c>
      <c r="C25" s="14" t="s">
        <v>8</v>
      </c>
      <c r="D25" s="16">
        <v>40</v>
      </c>
      <c r="E25" s="17"/>
      <c r="F25" s="18"/>
      <c r="G25" s="18">
        <f t="shared" si="1"/>
        <v>0</v>
      </c>
      <c r="H25" s="23"/>
    </row>
    <row r="26" spans="1:8" ht="38.25" x14ac:dyDescent="0.2">
      <c r="A26" s="14">
        <v>24</v>
      </c>
      <c r="B26" s="15" t="s">
        <v>39</v>
      </c>
      <c r="C26" s="14" t="s">
        <v>8</v>
      </c>
      <c r="D26" s="16">
        <v>1000</v>
      </c>
      <c r="E26" s="17"/>
      <c r="F26" s="18"/>
      <c r="G26" s="18">
        <f t="shared" ref="G26:G39" si="2">F26*D26</f>
        <v>0</v>
      </c>
      <c r="H26" s="23"/>
    </row>
    <row r="27" spans="1:8" ht="42.6" customHeight="1" x14ac:dyDescent="0.2">
      <c r="A27" s="14">
        <v>25</v>
      </c>
      <c r="B27" s="15" t="s">
        <v>40</v>
      </c>
      <c r="C27" s="14" t="s">
        <v>8</v>
      </c>
      <c r="D27" s="16">
        <v>950</v>
      </c>
      <c r="E27" s="17"/>
      <c r="F27" s="18"/>
      <c r="G27" s="18">
        <f t="shared" si="2"/>
        <v>0</v>
      </c>
      <c r="H27" s="23"/>
    </row>
    <row r="28" spans="1:8" ht="36" customHeight="1" x14ac:dyDescent="0.2">
      <c r="A28" s="14">
        <v>26</v>
      </c>
      <c r="B28" s="15" t="s">
        <v>41</v>
      </c>
      <c r="C28" s="14" t="s">
        <v>8</v>
      </c>
      <c r="D28" s="16">
        <v>40</v>
      </c>
      <c r="E28" s="17"/>
      <c r="F28" s="18"/>
      <c r="G28" s="18">
        <f t="shared" si="2"/>
        <v>0</v>
      </c>
      <c r="H28" s="23"/>
    </row>
    <row r="29" spans="1:8" ht="55.9" customHeight="1" x14ac:dyDescent="0.2">
      <c r="A29" s="14">
        <v>27</v>
      </c>
      <c r="B29" s="15" t="s">
        <v>53</v>
      </c>
      <c r="C29" s="14" t="s">
        <v>8</v>
      </c>
      <c r="D29" s="16">
        <v>5</v>
      </c>
      <c r="E29" s="17"/>
      <c r="F29" s="18"/>
      <c r="G29" s="18">
        <f t="shared" si="2"/>
        <v>0</v>
      </c>
      <c r="H29" s="23"/>
    </row>
    <row r="30" spans="1:8" ht="36.6" customHeight="1" x14ac:dyDescent="0.2">
      <c r="A30" s="14">
        <v>28</v>
      </c>
      <c r="B30" s="15" t="s">
        <v>42</v>
      </c>
      <c r="C30" s="14" t="s">
        <v>11</v>
      </c>
      <c r="D30" s="16">
        <v>150</v>
      </c>
      <c r="E30" s="17"/>
      <c r="F30" s="18"/>
      <c r="G30" s="18">
        <f t="shared" si="2"/>
        <v>0</v>
      </c>
      <c r="H30" s="23"/>
    </row>
    <row r="31" spans="1:8" ht="43.9" customHeight="1" x14ac:dyDescent="0.2">
      <c r="A31" s="14">
        <v>29</v>
      </c>
      <c r="B31" s="15" t="s">
        <v>43</v>
      </c>
      <c r="C31" s="14" t="s">
        <v>8</v>
      </c>
      <c r="D31" s="16">
        <v>30</v>
      </c>
      <c r="E31" s="17"/>
      <c r="F31" s="18"/>
      <c r="G31" s="18">
        <f t="shared" si="2"/>
        <v>0</v>
      </c>
      <c r="H31" s="23"/>
    </row>
    <row r="32" spans="1:8" ht="33" customHeight="1" x14ac:dyDescent="0.2">
      <c r="A32" s="14">
        <v>30</v>
      </c>
      <c r="B32" s="15" t="s">
        <v>44</v>
      </c>
      <c r="C32" s="14" t="s">
        <v>11</v>
      </c>
      <c r="D32" s="16">
        <v>30</v>
      </c>
      <c r="E32" s="17"/>
      <c r="F32" s="18"/>
      <c r="G32" s="18">
        <f t="shared" si="2"/>
        <v>0</v>
      </c>
      <c r="H32" s="23"/>
    </row>
    <row r="33" spans="1:9" ht="44.45" customHeight="1" x14ac:dyDescent="0.2">
      <c r="A33" s="14">
        <v>31</v>
      </c>
      <c r="B33" s="15" t="s">
        <v>45</v>
      </c>
      <c r="C33" s="14" t="s">
        <v>8</v>
      </c>
      <c r="D33" s="16">
        <v>30</v>
      </c>
      <c r="E33" s="17"/>
      <c r="F33" s="18"/>
      <c r="G33" s="18">
        <f t="shared" si="2"/>
        <v>0</v>
      </c>
      <c r="H33" s="23"/>
    </row>
    <row r="34" spans="1:9" ht="45" customHeight="1" x14ac:dyDescent="0.2">
      <c r="A34" s="14">
        <v>32</v>
      </c>
      <c r="B34" s="15" t="s">
        <v>46</v>
      </c>
      <c r="C34" s="14" t="s">
        <v>11</v>
      </c>
      <c r="D34" s="16">
        <v>40</v>
      </c>
      <c r="E34" s="17"/>
      <c r="F34" s="18"/>
      <c r="G34" s="18">
        <f t="shared" si="2"/>
        <v>0</v>
      </c>
      <c r="H34" s="23"/>
    </row>
    <row r="35" spans="1:9" ht="45.6" customHeight="1" x14ac:dyDescent="0.2">
      <c r="A35" s="14">
        <v>33</v>
      </c>
      <c r="B35" s="15" t="s">
        <v>47</v>
      </c>
      <c r="C35" s="14" t="s">
        <v>11</v>
      </c>
      <c r="D35" s="16">
        <v>30</v>
      </c>
      <c r="E35" s="17"/>
      <c r="F35" s="18"/>
      <c r="G35" s="18">
        <f t="shared" si="2"/>
        <v>0</v>
      </c>
      <c r="H35" s="23"/>
    </row>
    <row r="36" spans="1:9" ht="48.6" customHeight="1" x14ac:dyDescent="0.2">
      <c r="A36" s="14">
        <v>34</v>
      </c>
      <c r="B36" s="15" t="s">
        <v>54</v>
      </c>
      <c r="C36" s="14" t="s">
        <v>8</v>
      </c>
      <c r="D36" s="16">
        <v>1200</v>
      </c>
      <c r="E36" s="17"/>
      <c r="F36" s="18"/>
      <c r="G36" s="18">
        <f t="shared" si="2"/>
        <v>0</v>
      </c>
      <c r="H36" s="23"/>
    </row>
    <row r="37" spans="1:9" ht="42.6" customHeight="1" x14ac:dyDescent="0.2">
      <c r="A37" s="14">
        <v>35</v>
      </c>
      <c r="B37" s="15" t="s">
        <v>48</v>
      </c>
      <c r="C37" s="14" t="s">
        <v>8</v>
      </c>
      <c r="D37" s="16">
        <v>20</v>
      </c>
      <c r="E37" s="17"/>
      <c r="F37" s="18"/>
      <c r="G37" s="18">
        <f t="shared" si="2"/>
        <v>0</v>
      </c>
      <c r="H37" s="23"/>
    </row>
    <row r="38" spans="1:9" ht="31.15" customHeight="1" x14ac:dyDescent="0.2">
      <c r="A38" s="14">
        <v>36</v>
      </c>
      <c r="B38" s="15" t="s">
        <v>49</v>
      </c>
      <c r="C38" s="14" t="s">
        <v>9</v>
      </c>
      <c r="D38" s="16">
        <v>350</v>
      </c>
      <c r="E38" s="17"/>
      <c r="F38" s="18"/>
      <c r="G38" s="18">
        <f t="shared" si="2"/>
        <v>0</v>
      </c>
      <c r="H38" s="23"/>
    </row>
    <row r="39" spans="1:9" ht="48.6" customHeight="1" x14ac:dyDescent="0.2">
      <c r="A39" s="14">
        <v>37</v>
      </c>
      <c r="B39" s="15" t="s">
        <v>50</v>
      </c>
      <c r="C39" s="14" t="s">
        <v>9</v>
      </c>
      <c r="D39" s="16">
        <v>50</v>
      </c>
      <c r="E39" s="17"/>
      <c r="F39" s="18"/>
      <c r="G39" s="18">
        <f t="shared" si="2"/>
        <v>0</v>
      </c>
      <c r="H39" s="23"/>
    </row>
    <row r="40" spans="1:9" ht="17.25" customHeight="1" x14ac:dyDescent="0.2">
      <c r="A40" s="26" t="s">
        <v>12</v>
      </c>
      <c r="B40" s="26"/>
      <c r="C40" s="26"/>
      <c r="D40" s="26"/>
      <c r="E40" s="19"/>
      <c r="F40" s="20"/>
      <c r="G40" s="21">
        <f>SUM(G3:G39)</f>
        <v>0</v>
      </c>
      <c r="H40" s="22"/>
    </row>
    <row r="41" spans="1:9" ht="27" customHeight="1" x14ac:dyDescent="0.25">
      <c r="A41" s="27" t="s">
        <v>19</v>
      </c>
      <c r="B41" s="27"/>
      <c r="C41" s="27"/>
      <c r="D41" s="27"/>
      <c r="E41" s="27"/>
      <c r="F41" s="27"/>
      <c r="G41" s="27"/>
      <c r="H41" s="6"/>
    </row>
    <row r="42" spans="1:9" ht="27" customHeight="1" x14ac:dyDescent="0.25">
      <c r="A42" s="27" t="s">
        <v>20</v>
      </c>
      <c r="B42" s="27"/>
      <c r="C42" s="27"/>
      <c r="D42" s="27"/>
      <c r="E42" s="27"/>
      <c r="F42" s="27"/>
      <c r="G42" s="27"/>
      <c r="H42" s="6"/>
    </row>
    <row r="43" spans="1:9" ht="24" customHeight="1" x14ac:dyDescent="0.25">
      <c r="A43" s="27" t="s">
        <v>21</v>
      </c>
      <c r="B43" s="27"/>
      <c r="C43" s="27"/>
      <c r="D43" s="27"/>
      <c r="E43" s="27"/>
      <c r="F43" s="27"/>
      <c r="G43" s="27"/>
      <c r="H43" s="6"/>
    </row>
    <row r="44" spans="1:9" ht="15.75" x14ac:dyDescent="0.25">
      <c r="A44" s="7"/>
      <c r="B44" s="7"/>
      <c r="C44" s="7"/>
      <c r="D44" s="8"/>
      <c r="E44" s="8"/>
      <c r="F44" s="7"/>
      <c r="G44" s="7"/>
      <c r="H44" s="7"/>
    </row>
    <row r="45" spans="1:9" ht="46.5" customHeight="1" x14ac:dyDescent="0.25">
      <c r="A45" s="28" t="s">
        <v>18</v>
      </c>
      <c r="B45" s="28"/>
      <c r="C45" s="28"/>
      <c r="D45" s="28"/>
      <c r="E45" s="28"/>
      <c r="F45" s="28"/>
      <c r="G45" s="28"/>
      <c r="H45" s="13"/>
      <c r="I45" s="1"/>
    </row>
    <row r="46" spans="1:9" ht="54" customHeight="1" x14ac:dyDescent="0.25">
      <c r="A46" s="24" t="s">
        <v>13</v>
      </c>
      <c r="B46" s="24"/>
      <c r="C46" s="24"/>
      <c r="D46" s="24"/>
      <c r="E46" s="24"/>
      <c r="F46" s="24"/>
      <c r="G46" s="24"/>
      <c r="H46" s="12"/>
    </row>
    <row r="47" spans="1:9" ht="57" customHeight="1" x14ac:dyDescent="0.25">
      <c r="A47" s="7"/>
      <c r="B47" s="25" t="s">
        <v>14</v>
      </c>
      <c r="C47" s="25"/>
      <c r="D47" s="25"/>
      <c r="E47" s="25"/>
      <c r="F47" s="25"/>
      <c r="G47" s="25"/>
      <c r="H47" s="9"/>
    </row>
  </sheetData>
  <mergeCells count="7">
    <mergeCell ref="A46:G46"/>
    <mergeCell ref="B47:G47"/>
    <mergeCell ref="A40:D40"/>
    <mergeCell ref="A41:G41"/>
    <mergeCell ref="A42:G42"/>
    <mergeCell ref="A43:G43"/>
    <mergeCell ref="A45:G45"/>
  </mergeCells>
  <pageMargins left="0.7" right="0.7" top="0.75" bottom="0.75" header="0.3" footer="0.511811023622047"/>
  <pageSetup paperSize="9" orientation="portrait" horizontalDpi="300" verticalDpi="300" r:id="rId1"/>
  <headerFooter>
    <oddHeader>&amp;L&amp;"Times New Roman,Normalny"&amp;9Dostawy artykułów spożywczych dla DPS w Biskupicach od 01 lipca 2026 r. do 31 grudnia 2026 r.
Nr sprawy ZP.2710.02.2026&amp;R&amp;"Times New Roman,Normalny"&amp;9Załącznik Nr 2C do SWZ
PAKIET-NABIAŁ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2C - Nabiał</vt:lpstr>
    </vt:vector>
  </TitlesOfParts>
  <Company>DPS BISKUPICE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dc:description/>
  <cp:lastModifiedBy>Małgorzata Szymala</cp:lastModifiedBy>
  <cp:revision>11</cp:revision>
  <cp:lastPrinted>2026-05-20T10:49:46Z</cp:lastPrinted>
  <dcterms:created xsi:type="dcterms:W3CDTF">2006-11-06T09:54:05Z</dcterms:created>
  <dcterms:modified xsi:type="dcterms:W3CDTF">2026-05-21T07:32:21Z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